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5" windowWidth="14805" windowHeight="699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СВОД!$A$1:$P$25</definedName>
  </definedNames>
  <calcPr calcId="145621"/>
</workbook>
</file>

<file path=xl/calcChain.xml><?xml version="1.0" encoding="utf-8"?>
<calcChain xmlns="http://schemas.openxmlformats.org/spreadsheetml/2006/main">
  <c r="O7" i="16" l="1"/>
  <c r="N8" i="16" l="1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7" i="16"/>
</calcChain>
</file>

<file path=xl/sharedStrings.xml><?xml version="1.0" encoding="utf-8"?>
<sst xmlns="http://schemas.openxmlformats.org/spreadsheetml/2006/main" count="93" uniqueCount="89">
  <si>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</si>
  <si>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</si>
  <si>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</si>
  <si>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</si>
  <si>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</si>
  <si>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</si>
  <si>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</si>
  <si>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</si>
  <si>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</si>
  <si>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</si>
  <si>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</si>
  <si>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</si>
  <si>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</si>
  <si>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</si>
  <si>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</si>
  <si>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</si>
  <si>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</si>
  <si>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</si>
  <si>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</si>
  <si>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</si>
  <si>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</si>
  <si>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</si>
  <si>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</si>
  <si>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</si>
  <si>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</si>
  <si>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</si>
  <si>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</si>
  <si>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</si>
  <si>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</si>
  <si>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</si>
  <si>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</si>
  <si>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</si>
  <si>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</si>
  <si>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</si>
  <si>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</si>
  <si>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</si>
  <si>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</si>
  <si>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</si>
  <si>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</si>
  <si>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</si>
  <si>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</si>
  <si>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</si>
  <si>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</si>
  <si>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</si>
  <si>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</si>
  <si>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</si>
  <si>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</si>
  <si>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</si>
  <si>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</si>
  <si>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</si>
  <si>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</si>
  <si>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</si>
  <si>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</si>
  <si>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</si>
  <si>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</si>
  <si>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</si>
  <si>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</si>
  <si>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</si>
  <si>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Доля объемов ЭЭ, расчеты за которую осуществляются с использованием приборов учета (в части МКД - с использованием коллективных приборов учета), в общем объеме ЭЭ</t>
  </si>
  <si>
    <t>Доля объемов ТЭ, расчеты за которую осуществляются с использованием приборов учета (в части МКД - с использованием коллективных приборов учета), в общем объеме ТЭ</t>
  </si>
  <si>
    <t>Доля объемов воды, расчеты за которую осуществляются с использованием приборов учета (в части МКД - с использованием коллективных приборов учета), в общем объеме воды</t>
  </si>
  <si>
    <t>Доля объемов природного газа, расчеты за который осуществляются с использованием приборов учета (в части МКД - с использованием индивидуальных и общих приборов учета) в общем объеме природного газа</t>
  </si>
  <si>
    <t xml:space="preserve">Доля потребления электрической энергии на одного проживающего </t>
  </si>
  <si>
    <t>Доля потребления тепловой энергии на одного проживающего</t>
  </si>
  <si>
    <t xml:space="preserve">Доля потребления горячей воды на одного проживающего </t>
  </si>
  <si>
    <t xml:space="preserve">Доля потребления холодной воды на одного проживающего </t>
  </si>
  <si>
    <t xml:space="preserve">Доля потребления природного газа  на одного проживающего </t>
  </si>
  <si>
    <t xml:space="preserve">Объем потребления электрической энергии бюджетными учреждениями </t>
  </si>
  <si>
    <t xml:space="preserve">Объем потребления тепловой энергии бюджетными учреждениями </t>
  </si>
  <si>
    <t xml:space="preserve">Объем потребления горячей воды бюджетными учреждениями </t>
  </si>
  <si>
    <t>Объем потребления холодной воды бюджетными учреждениями на одного человека населения</t>
  </si>
  <si>
    <t xml:space="preserve">Объем потребления природного газа  бюджетными учреждениями </t>
  </si>
  <si>
    <t>Доля объемов воды, потребляемой в жилых домах (за исключением МКД), расчеты за которую осуществляются с использованием приборов учета, в общем объеме воды, потребляемой (используемой) в жилых домах (за исключением МКД) на территории Лямбирского района</t>
  </si>
  <si>
    <t>Доля объемов воды, потребляемой (используемой) в МКД, расчеты за которую осуществляются с использованием коллективных (общедомовых) приборов учета, в общем объеме воды, потребляемой (используемой) в МКД на территории Лямбирского района</t>
  </si>
  <si>
    <t>Доля объемов воды, потребляемой в МКД, расчеты за которую осуществляются с использованием индивидуальных и общих (для коммунальной квартиры) приборов учета, в общем объеме воды, потребляемой (используемой) в МКД на территории Лямбирского района</t>
  </si>
  <si>
    <t>Доля объемов природного газа, потребляемого (используемого) в жилых домах (за исключением МКД), расчеты за который осуществляются с использованием приборов учета, в общем объеме природного газа, потребляемого (используемого) в жилых домах (за исключением МКД) на территории Лямбирского района</t>
  </si>
  <si>
    <t>0</t>
  </si>
  <si>
    <t>Приложение к  Отчету  о реализации  муниципальной  программы "Энергосбережение и повышение энергетической эффективности на территории Лямбирского муниципального района 
на 2016-2025 годы" Лямбирского  муниципального района за 2022год</t>
  </si>
  <si>
    <t xml:space="preserve">МУНИЦИПАЛЬНАЯ  ПРОГРАММА "Энергосбережение и повышение энергетической эффективности на территории Лямбирского муниципального района 
на 2016-2025 годы.
</t>
  </si>
  <si>
    <t>Информация по выполнению основных мероприятий за 2022год</t>
  </si>
  <si>
    <t>Число основных мероприятий, запланированных к реализации в 2022г.,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</si>
  <si>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2022г., тыс. рублей</t>
  </si>
  <si>
    <t>Фактически освоенный объем финансирования программы за 2022г., тыс. рублей</t>
  </si>
  <si>
    <t>Целевое значение на 2022 г.</t>
  </si>
  <si>
    <t>Фактическое значение за 2022г.</t>
  </si>
  <si>
    <t>1) приобретение энергосберегающих ламп                                         2) пропаганда энергосбережения через средства массовой информации</t>
  </si>
  <si>
    <t>71,4</t>
  </si>
  <si>
    <t>70</t>
  </si>
  <si>
    <t xml:space="preserve">удовлетворительный уровень эффективности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</si>
</sst>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indexed="8"/>
      <name val="Calibri"/>
      <family val="2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6"/>
      <color indexed="8"/>
      <name val="Times New Roman"/>
      <family val="1"/>
      <charset val="204"/>
    </font>
    <font>
      <b/>
      <sz val="26"/>
      <color indexed="8"/>
      <name val="Calibri"/>
      <family val="2"/>
    </font>
    <font>
      <b/>
      <sz val="26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indexed="8"/>
      <name val="Calibri"/>
      <family val="2"/>
      <charset val="204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5">
    <xf numFmtId="0" fontId="0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18" fillId="0" borderId="0" xfId="2"/>
    <xf numFmtId="0" fontId="2" fillId="2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165" fontId="4" fillId="4" borderId="2" xfId="106" applyNumberFormat="1" applyFont="1" applyFill="1" applyBorder="1" applyAlignment="1">
      <alignment horizontal="center" vertical="center"/>
    </xf>
    <xf numFmtId="166" fontId="4" fillId="4" borderId="2" xfId="106" applyNumberFormat="1" applyFont="1" applyFill="1" applyBorder="1" applyAlignment="1">
      <alignment horizontal="center" vertical="center" wrapText="1"/>
    </xf>
    <xf numFmtId="2" fontId="4" fillId="4" borderId="2" xfId="106" applyNumberFormat="1" applyFont="1" applyFill="1" applyBorder="1" applyAlignment="1">
      <alignment horizontal="center" vertical="center"/>
    </xf>
    <xf numFmtId="16" fontId="3" fillId="3" borderId="2" xfId="2" applyNumberFormat="1" applyFont="1" applyFill="1" applyBorder="1" applyAlignment="1">
      <alignment horizontal="center" vertical="center" textRotation="90" wrapText="1"/>
    </xf>
    <xf numFmtId="165" fontId="3" fillId="3" borderId="2" xfId="106" applyNumberFormat="1" applyFont="1" applyFill="1" applyBorder="1" applyAlignment="1">
      <alignment horizontal="center" vertical="center" wrapText="1"/>
    </xf>
    <xf numFmtId="165" fontId="3" fillId="0" borderId="2" xfId="106" applyNumberFormat="1" applyFont="1" applyBorder="1" applyAlignment="1">
      <alignment horizontal="center" vertical="center" wrapText="1"/>
    </xf>
    <xf numFmtId="166" fontId="4" fillId="3" borderId="2" xfId="106" applyNumberFormat="1" applyFont="1" applyFill="1" applyBorder="1" applyAlignment="1">
      <alignment horizontal="center" vertical="center" wrapText="1"/>
    </xf>
    <xf numFmtId="2" fontId="4" fillId="3" borderId="2" xfId="106" applyNumberFormat="1" applyFont="1" applyFill="1" applyBorder="1" applyAlignment="1">
      <alignment horizontal="center" vertical="center"/>
    </xf>
    <xf numFmtId="165" fontId="3" fillId="0" borderId="2" xfId="106" applyNumberFormat="1" applyFont="1" applyBorder="1" applyAlignment="1">
      <alignment horizontal="center" vertical="center"/>
    </xf>
    <xf numFmtId="2" fontId="3" fillId="3" borderId="2" xfId="106" applyNumberFormat="1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wrapText="1"/>
    </xf>
    <xf numFmtId="2" fontId="4" fillId="3" borderId="3" xfId="106" applyNumberFormat="1" applyFont="1" applyFill="1" applyBorder="1" applyAlignment="1">
      <alignment horizontal="center" vertical="center"/>
    </xf>
    <xf numFmtId="2" fontId="4" fillId="3" borderId="4" xfId="106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center"/>
    </xf>
    <xf numFmtId="2" fontId="4" fillId="3" borderId="1" xfId="106" applyNumberFormat="1" applyFont="1" applyFill="1" applyBorder="1" applyAlignment="1">
      <alignment horizontal="center" vertical="center"/>
    </xf>
    <xf numFmtId="0" fontId="3" fillId="3" borderId="3" xfId="2" applyFont="1" applyFill="1" applyBorder="1" applyAlignment="1">
      <alignment horizontal="center" vertical="center"/>
    </xf>
    <xf numFmtId="0" fontId="12" fillId="0" borderId="0" xfId="0" applyFont="1"/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2" borderId="2" xfId="57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2" fillId="2" borderId="5" xfId="57" applyFont="1" applyFill="1" applyBorder="1" applyAlignment="1">
      <alignment horizontal="center" vertical="center" wrapText="1"/>
    </xf>
    <xf numFmtId="0" fontId="2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2" fillId="0" borderId="0" xfId="57" applyFont="1" applyFill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/>
    <xf numFmtId="168" fontId="19" fillId="0" borderId="0" xfId="0" applyNumberFormat="1" applyFont="1"/>
    <xf numFmtId="0" fontId="20" fillId="0" borderId="0" xfId="0" applyFont="1" applyAlignment="1">
      <alignment vertical="center"/>
    </xf>
    <xf numFmtId="0" fontId="23" fillId="0" borderId="0" xfId="0" applyFont="1"/>
    <xf numFmtId="0" fontId="22" fillId="0" borderId="2" xfId="57" applyFont="1" applyFill="1" applyBorder="1" applyAlignment="1">
      <alignment horizontal="center" vertical="center" wrapText="1"/>
    </xf>
    <xf numFmtId="0" fontId="24" fillId="0" borderId="2" xfId="57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2" fillId="0" borderId="6" xfId="57" applyFont="1" applyFill="1" applyBorder="1" applyAlignment="1">
      <alignment horizontal="center" vertical="center" wrapText="1"/>
    </xf>
    <xf numFmtId="0" fontId="22" fillId="0" borderId="5" xfId="57" applyFont="1" applyFill="1" applyBorder="1" applyAlignment="1">
      <alignment horizontal="center" vertical="center" wrapText="1"/>
    </xf>
    <xf numFmtId="0" fontId="22" fillId="0" borderId="7" xfId="57" applyFont="1" applyFill="1" applyBorder="1" applyAlignment="1">
      <alignment horizontal="center" vertical="center" wrapText="1"/>
    </xf>
    <xf numFmtId="0" fontId="24" fillId="0" borderId="2" xfId="106" applyNumberFormat="1" applyFont="1" applyFill="1" applyBorder="1" applyAlignment="1">
      <alignment vertical="top" wrapText="1"/>
    </xf>
    <xf numFmtId="0" fontId="24" fillId="0" borderId="5" xfId="2" applyFont="1" applyFill="1" applyBorder="1" applyAlignment="1">
      <alignment horizontal="center" vertical="center" textRotation="90" wrapText="1"/>
    </xf>
    <xf numFmtId="0" fontId="25" fillId="0" borderId="2" xfId="0" applyFont="1" applyBorder="1"/>
    <xf numFmtId="49" fontId="24" fillId="0" borderId="2" xfId="106" applyNumberFormat="1" applyFont="1" applyFill="1" applyBorder="1" applyAlignment="1">
      <alignment horizontal="center" vertical="center" wrapText="1"/>
    </xf>
    <xf numFmtId="49" fontId="24" fillId="0" borderId="21" xfId="106" applyNumberFormat="1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justify" vertical="center" wrapText="1"/>
    </xf>
    <xf numFmtId="0" fontId="25" fillId="0" borderId="23" xfId="0" applyFont="1" applyBorder="1" applyAlignment="1">
      <alignment horizontal="center" vertical="center" wrapText="1"/>
    </xf>
    <xf numFmtId="2" fontId="26" fillId="0" borderId="2" xfId="2" applyNumberFormat="1" applyFont="1" applyFill="1" applyBorder="1"/>
    <xf numFmtId="16" fontId="24" fillId="0" borderId="5" xfId="2" applyNumberFormat="1" applyFont="1" applyFill="1" applyBorder="1" applyAlignment="1">
      <alignment horizontal="center" vertical="center" textRotation="90" wrapText="1"/>
    </xf>
    <xf numFmtId="168" fontId="22" fillId="0" borderId="2" xfId="2" applyNumberFormat="1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justify" vertical="center" wrapText="1"/>
    </xf>
    <xf numFmtId="0" fontId="25" fillId="0" borderId="24" xfId="0" applyFont="1" applyBorder="1" applyAlignment="1">
      <alignment horizontal="center" vertical="center" wrapText="1"/>
    </xf>
    <xf numFmtId="0" fontId="27" fillId="0" borderId="8" xfId="0" applyFont="1" applyFill="1" applyBorder="1"/>
    <xf numFmtId="0" fontId="27" fillId="0" borderId="9" xfId="0" applyFont="1" applyFill="1" applyBorder="1"/>
    <xf numFmtId="0" fontId="27" fillId="0" borderId="10" xfId="0" applyFont="1" applyFill="1" applyBorder="1"/>
    <xf numFmtId="0" fontId="27" fillId="0" borderId="11" xfId="0" applyFont="1" applyFill="1" applyBorder="1"/>
    <xf numFmtId="0" fontId="27" fillId="0" borderId="0" xfId="0" applyFont="1" applyFill="1" applyBorder="1"/>
    <xf numFmtId="0" fontId="27" fillId="0" borderId="12" xfId="0" applyFont="1" applyFill="1" applyBorder="1"/>
    <xf numFmtId="0" fontId="25" fillId="0" borderId="25" xfId="0" applyFont="1" applyBorder="1" applyAlignment="1">
      <alignment horizontal="justify" vertical="center" wrapText="1"/>
    </xf>
    <xf numFmtId="0" fontId="23" fillId="0" borderId="2" xfId="0" applyFont="1" applyBorder="1"/>
    <xf numFmtId="0" fontId="27" fillId="0" borderId="2" xfId="0" applyFont="1" applyBorder="1"/>
    <xf numFmtId="0" fontId="27" fillId="0" borderId="22" xfId="0" applyFont="1" applyBorder="1" applyAlignment="1"/>
    <xf numFmtId="0" fontId="25" fillId="0" borderId="25" xfId="0" applyFont="1" applyBorder="1" applyAlignment="1">
      <alignment horizontal="center" vertical="center" wrapText="1"/>
    </xf>
    <xf numFmtId="0" fontId="27" fillId="0" borderId="2" xfId="0" applyFont="1" applyBorder="1" applyAlignment="1"/>
    <xf numFmtId="0" fontId="22" fillId="0" borderId="0" xfId="0" applyFont="1" applyAlignment="1">
      <alignment horizontal="center" vertical="top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4" fillId="0" borderId="17" xfId="57" applyFont="1" applyFill="1" applyBorder="1" applyAlignment="1">
      <alignment horizontal="center" vertical="center" wrapText="1"/>
    </xf>
    <xf numFmtId="0" fontId="24" fillId="0" borderId="18" xfId="57" applyFont="1" applyFill="1" applyBorder="1" applyAlignment="1">
      <alignment horizontal="center" vertical="center" wrapText="1"/>
    </xf>
    <xf numFmtId="0" fontId="24" fillId="0" borderId="19" xfId="57" applyFont="1" applyFill="1" applyBorder="1" applyAlignment="1">
      <alignment horizontal="center" vertical="center" wrapText="1"/>
    </xf>
    <xf numFmtId="0" fontId="22" fillId="0" borderId="15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13" xfId="2" applyFont="1" applyFill="1" applyBorder="1" applyAlignment="1">
      <alignment horizontal="center" vertical="top" wrapText="1"/>
    </xf>
    <xf numFmtId="0" fontId="22" fillId="0" borderId="14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2" fontId="26" fillId="0" borderId="1" xfId="2" applyNumberFormat="1" applyFont="1" applyFill="1" applyBorder="1" applyAlignment="1">
      <alignment horizontal="center" vertical="top"/>
    </xf>
    <xf numFmtId="0" fontId="24" fillId="0" borderId="16" xfId="2" applyFont="1" applyFill="1" applyBorder="1" applyAlignment="1">
      <alignment horizontal="center" vertical="center"/>
    </xf>
    <xf numFmtId="0" fontId="24" fillId="0" borderId="8" xfId="106" applyNumberFormat="1" applyFont="1" applyFill="1" applyBorder="1" applyAlignment="1">
      <alignment horizontal="left" vertical="top" wrapText="1"/>
    </xf>
    <xf numFmtId="0" fontId="24" fillId="0" borderId="9" xfId="106" applyNumberFormat="1" applyFont="1" applyFill="1" applyBorder="1" applyAlignment="1">
      <alignment horizontal="left" vertical="top" wrapText="1"/>
    </xf>
    <xf numFmtId="0" fontId="24" fillId="0" borderId="10" xfId="106" applyNumberFormat="1" applyFont="1" applyFill="1" applyBorder="1" applyAlignment="1">
      <alignment horizontal="left" vertical="top" wrapText="1"/>
    </xf>
    <xf numFmtId="0" fontId="24" fillId="0" borderId="11" xfId="106" applyNumberFormat="1" applyFont="1" applyFill="1" applyBorder="1" applyAlignment="1">
      <alignment horizontal="left" vertical="top" wrapText="1"/>
    </xf>
    <xf numFmtId="0" fontId="24" fillId="0" borderId="0" xfId="106" applyNumberFormat="1" applyFont="1" applyFill="1" applyBorder="1" applyAlignment="1">
      <alignment horizontal="left" vertical="top" wrapText="1"/>
    </xf>
    <xf numFmtId="0" fontId="24" fillId="0" borderId="12" xfId="106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/>
    </xf>
    <xf numFmtId="0" fontId="3" fillId="2" borderId="2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165" fontId="3" fillId="0" borderId="1" xfId="106" applyNumberFormat="1" applyFont="1" applyFill="1" applyBorder="1" applyAlignment="1">
      <alignment horizontal="center" vertical="center" wrapText="1"/>
    </xf>
    <xf numFmtId="165" fontId="3" fillId="0" borderId="3" xfId="106" applyNumberFormat="1" applyFont="1" applyFill="1" applyBorder="1" applyAlignment="1">
      <alignment horizontal="center" vertical="center" wrapText="1"/>
    </xf>
    <xf numFmtId="165" fontId="3" fillId="0" borderId="4" xfId="106" applyNumberFormat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top" wrapText="1"/>
    </xf>
    <xf numFmtId="166" fontId="6" fillId="0" borderId="3" xfId="2" applyNumberFormat="1" applyFont="1" applyFill="1" applyBorder="1" applyAlignment="1">
      <alignment horizontal="left" vertical="top" wrapText="1"/>
    </xf>
    <xf numFmtId="166" fontId="6" fillId="0" borderId="4" xfId="2" applyNumberFormat="1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2" fontId="26" fillId="0" borderId="3" xfId="2" applyNumberFormat="1" applyFont="1" applyFill="1" applyBorder="1" applyAlignment="1">
      <alignment horizontal="center" vertical="top"/>
    </xf>
    <xf numFmtId="2" fontId="26" fillId="0" borderId="4" xfId="2" applyNumberFormat="1" applyFont="1" applyFill="1" applyBorder="1" applyAlignment="1">
      <alignment horizontal="center" vertical="top"/>
    </xf>
    <xf numFmtId="0" fontId="22" fillId="0" borderId="8" xfId="2" applyFont="1" applyFill="1" applyBorder="1" applyAlignment="1">
      <alignment horizontal="center" vertical="top" wrapText="1"/>
    </xf>
    <xf numFmtId="0" fontId="22" fillId="0" borderId="11" xfId="2" applyFont="1" applyFill="1" applyBorder="1" applyAlignment="1">
      <alignment horizontal="center" vertical="top" wrapText="1"/>
    </xf>
    <xf numFmtId="0" fontId="22" fillId="0" borderId="26" xfId="2" applyFont="1" applyFill="1" applyBorder="1" applyAlignment="1">
      <alignment horizontal="center" vertical="top" wrapText="1"/>
    </xf>
  </cellXfs>
  <cellStyles count="115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Обычный 5" xfId="112"/>
    <cellStyle name="Обычный 6" xfId="113"/>
    <cellStyle name="Обычный 7" xfId="114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25"/>
  <sheetViews>
    <sheetView tabSelected="1" view="pageBreakPreview" topLeftCell="F22" zoomScale="40" zoomScaleNormal="40" zoomScaleSheetLayoutView="40" workbookViewId="0">
      <selection activeCell="O7" sqref="O7:O25"/>
    </sheetView>
  </sheetViews>
  <sheetFormatPr defaultRowHeight="18.75" outlineLevelCol="1" x14ac:dyDescent="0.3"/>
  <cols>
    <col min="1" max="1" width="7.28515625" style="27" customWidth="1"/>
    <col min="2" max="2" width="38.85546875" customWidth="1"/>
    <col min="3" max="3" width="34.85546875" customWidth="1"/>
    <col min="4" max="4" width="36.140625" customWidth="1"/>
    <col min="5" max="5" width="39.28515625" customWidth="1"/>
    <col min="6" max="6" width="31.7109375" customWidth="1"/>
    <col min="7" max="7" width="25.42578125" customWidth="1"/>
    <col min="8" max="8" width="28.85546875" customWidth="1"/>
    <col min="9" max="9" width="33.7109375" customWidth="1"/>
    <col min="10" max="10" width="35" customWidth="1"/>
    <col min="11" max="11" width="117.28515625" customWidth="1"/>
    <col min="12" max="12" width="54.140625" customWidth="1"/>
    <col min="13" max="13" width="47.5703125" customWidth="1"/>
    <col min="14" max="14" width="43.7109375" customWidth="1"/>
    <col min="15" max="15" width="47.140625" customWidth="1"/>
    <col min="16" max="16" width="77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4">
      <c r="A1" s="38"/>
      <c r="B1" s="39"/>
      <c r="C1" s="40"/>
      <c r="D1" s="40"/>
      <c r="E1" s="39"/>
      <c r="F1" s="38"/>
      <c r="G1" s="39"/>
      <c r="H1" s="39"/>
      <c r="I1" s="39"/>
      <c r="J1" s="39"/>
      <c r="K1" s="39"/>
      <c r="L1" s="39"/>
      <c r="M1" s="41"/>
      <c r="N1" s="39"/>
      <c r="O1" s="39"/>
      <c r="P1" s="39"/>
    </row>
    <row r="2" spans="1:130" s="28" customFormat="1" ht="92.25" customHeight="1" x14ac:dyDescent="0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30" s="28" customFormat="1" ht="23.45" customHeight="1" thickBot="1" x14ac:dyDescent="0.5500000000000000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/>
      <c r="R3" s="29"/>
    </row>
    <row r="4" spans="1:130" s="30" customFormat="1" ht="57" customHeight="1" x14ac:dyDescent="0.25">
      <c r="A4" s="81" t="s">
        <v>0</v>
      </c>
      <c r="B4" s="74" t="s">
        <v>36</v>
      </c>
      <c r="C4" s="78" t="s">
        <v>79</v>
      </c>
      <c r="D4" s="79"/>
      <c r="E4" s="80"/>
      <c r="F4" s="83" t="s">
        <v>40</v>
      </c>
      <c r="G4" s="84"/>
      <c r="H4" s="84"/>
      <c r="I4" s="84"/>
      <c r="J4" s="85"/>
      <c r="K4" s="91" t="s">
        <v>45</v>
      </c>
      <c r="L4" s="91"/>
      <c r="M4" s="91"/>
      <c r="N4" s="91"/>
      <c r="O4" s="74" t="s">
        <v>49</v>
      </c>
      <c r="P4" s="76" t="s">
        <v>52</v>
      </c>
      <c r="Q4" s="31"/>
      <c r="R4" s="31"/>
    </row>
    <row r="5" spans="1:130" s="30" customFormat="1" ht="366.75" customHeight="1" x14ac:dyDescent="0.25">
      <c r="A5" s="82"/>
      <c r="B5" s="75"/>
      <c r="C5" s="43" t="s">
        <v>80</v>
      </c>
      <c r="D5" s="43" t="s">
        <v>37</v>
      </c>
      <c r="E5" s="44" t="s">
        <v>38</v>
      </c>
      <c r="F5" s="44" t="s">
        <v>3</v>
      </c>
      <c r="G5" s="43" t="s">
        <v>81</v>
      </c>
      <c r="H5" s="43" t="s">
        <v>82</v>
      </c>
      <c r="I5" s="43" t="s">
        <v>42</v>
      </c>
      <c r="J5" s="43" t="s">
        <v>43</v>
      </c>
      <c r="K5" s="43" t="s">
        <v>50</v>
      </c>
      <c r="L5" s="45" t="s">
        <v>83</v>
      </c>
      <c r="M5" s="45" t="s">
        <v>84</v>
      </c>
      <c r="N5" s="45" t="s">
        <v>47</v>
      </c>
      <c r="O5" s="75"/>
      <c r="P5" s="77"/>
      <c r="Q5" s="31"/>
      <c r="R5" s="31"/>
    </row>
    <row r="6" spans="1:130" s="26" customFormat="1" ht="165.75" thickBot="1" x14ac:dyDescent="0.3">
      <c r="A6" s="46"/>
      <c r="B6" s="43">
        <v>1</v>
      </c>
      <c r="C6" s="43">
        <v>2</v>
      </c>
      <c r="D6" s="43">
        <v>3</v>
      </c>
      <c r="E6" s="43" t="s">
        <v>39</v>
      </c>
      <c r="F6" s="43">
        <v>5</v>
      </c>
      <c r="G6" s="43">
        <v>6</v>
      </c>
      <c r="H6" s="43">
        <v>7</v>
      </c>
      <c r="I6" s="43" t="s">
        <v>41</v>
      </c>
      <c r="J6" s="43" t="s">
        <v>44</v>
      </c>
      <c r="K6" s="43">
        <v>10</v>
      </c>
      <c r="L6" s="43">
        <v>11</v>
      </c>
      <c r="M6" s="43">
        <v>12</v>
      </c>
      <c r="N6" s="43" t="s">
        <v>48</v>
      </c>
      <c r="O6" s="47" t="s">
        <v>57</v>
      </c>
      <c r="P6" s="48">
        <v>15</v>
      </c>
      <c r="Q6" s="37"/>
      <c r="R6" s="37"/>
      <c r="S6" s="37"/>
      <c r="T6" s="37"/>
      <c r="U6" s="37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3"/>
    </row>
    <row r="7" spans="1:130" s="30" customFormat="1" ht="168" customHeight="1" thickBot="1" x14ac:dyDescent="0.55000000000000004">
      <c r="A7" s="86" t="s">
        <v>46</v>
      </c>
      <c r="B7" s="88" t="s">
        <v>78</v>
      </c>
      <c r="C7" s="49">
        <v>2</v>
      </c>
      <c r="D7" s="49">
        <v>1</v>
      </c>
      <c r="E7" s="49">
        <v>50</v>
      </c>
      <c r="F7" s="50" t="s">
        <v>6</v>
      </c>
      <c r="G7" s="51">
        <v>7</v>
      </c>
      <c r="H7" s="51">
        <v>5</v>
      </c>
      <c r="I7" s="52" t="s">
        <v>86</v>
      </c>
      <c r="J7" s="53" t="s">
        <v>87</v>
      </c>
      <c r="K7" s="54" t="s">
        <v>58</v>
      </c>
      <c r="L7" s="55">
        <v>100</v>
      </c>
      <c r="M7" s="55">
        <v>100</v>
      </c>
      <c r="N7" s="56">
        <f>M7/L7*100</f>
        <v>100</v>
      </c>
      <c r="O7" s="90">
        <f>N25*J7/100</f>
        <v>64.400000000000006</v>
      </c>
      <c r="P7" s="128" t="s">
        <v>88</v>
      </c>
      <c r="Q7" s="35"/>
      <c r="R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</row>
    <row r="8" spans="1:130" s="30" customFormat="1" ht="198" customHeight="1" thickBot="1" x14ac:dyDescent="0.55000000000000004">
      <c r="A8" s="87"/>
      <c r="B8" s="89"/>
      <c r="C8" s="92" t="s">
        <v>85</v>
      </c>
      <c r="D8" s="93"/>
      <c r="E8" s="94"/>
      <c r="F8" s="57" t="s">
        <v>54</v>
      </c>
      <c r="G8" s="58">
        <v>0</v>
      </c>
      <c r="H8" s="58">
        <v>0</v>
      </c>
      <c r="I8" s="52">
        <v>0</v>
      </c>
      <c r="J8" s="53">
        <v>0</v>
      </c>
      <c r="K8" s="59" t="s">
        <v>59</v>
      </c>
      <c r="L8" s="60">
        <v>100</v>
      </c>
      <c r="M8" s="60">
        <v>80</v>
      </c>
      <c r="N8" s="56">
        <f t="shared" ref="N8:N24" si="0">M8/L8*100</f>
        <v>80</v>
      </c>
      <c r="O8" s="126"/>
      <c r="P8" s="129"/>
      <c r="Q8" s="31"/>
      <c r="R8" s="31"/>
    </row>
    <row r="9" spans="1:130" s="30" customFormat="1" ht="174.75" customHeight="1" thickBot="1" x14ac:dyDescent="0.55000000000000004">
      <c r="A9" s="87"/>
      <c r="B9" s="89"/>
      <c r="C9" s="95"/>
      <c r="D9" s="96"/>
      <c r="E9" s="97"/>
      <c r="F9" s="57" t="s">
        <v>53</v>
      </c>
      <c r="G9" s="58">
        <v>0</v>
      </c>
      <c r="H9" s="58">
        <v>0</v>
      </c>
      <c r="I9" s="52">
        <v>0</v>
      </c>
      <c r="J9" s="53">
        <v>0</v>
      </c>
      <c r="K9" s="59" t="s">
        <v>60</v>
      </c>
      <c r="L9" s="60">
        <v>100</v>
      </c>
      <c r="M9" s="60">
        <v>75</v>
      </c>
      <c r="N9" s="56">
        <f t="shared" si="0"/>
        <v>75</v>
      </c>
      <c r="O9" s="126"/>
      <c r="P9" s="129"/>
      <c r="Q9" s="31"/>
      <c r="R9" s="31"/>
    </row>
    <row r="10" spans="1:130" s="30" customFormat="1" ht="209.25" customHeight="1" thickBot="1" x14ac:dyDescent="0.55000000000000004">
      <c r="A10" s="87"/>
      <c r="B10" s="89"/>
      <c r="C10" s="95"/>
      <c r="D10" s="96"/>
      <c r="E10" s="97"/>
      <c r="F10" s="57" t="s">
        <v>55</v>
      </c>
      <c r="G10" s="51">
        <v>7</v>
      </c>
      <c r="H10" s="51">
        <v>5</v>
      </c>
      <c r="I10" s="52" t="s">
        <v>76</v>
      </c>
      <c r="J10" s="52" t="s">
        <v>76</v>
      </c>
      <c r="K10" s="59" t="s">
        <v>61</v>
      </c>
      <c r="L10" s="60">
        <v>100</v>
      </c>
      <c r="M10" s="60">
        <v>70</v>
      </c>
      <c r="N10" s="56">
        <f t="shared" si="0"/>
        <v>70</v>
      </c>
      <c r="O10" s="126"/>
      <c r="P10" s="129"/>
      <c r="Q10" s="31"/>
      <c r="R10" s="31"/>
    </row>
    <row r="11" spans="1:130" s="30" customFormat="1" ht="86.25" customHeight="1" thickBot="1" x14ac:dyDescent="0.55000000000000004">
      <c r="A11" s="87"/>
      <c r="B11" s="89"/>
      <c r="C11" s="95"/>
      <c r="D11" s="96"/>
      <c r="E11" s="97"/>
      <c r="F11" s="50" t="s">
        <v>56</v>
      </c>
      <c r="G11" s="51"/>
      <c r="H11" s="51"/>
      <c r="I11" s="52"/>
      <c r="J11" s="53"/>
      <c r="K11" s="59" t="s">
        <v>62</v>
      </c>
      <c r="L11" s="60">
        <v>691.78</v>
      </c>
      <c r="M11" s="60">
        <v>538</v>
      </c>
      <c r="N11" s="56">
        <f t="shared" si="0"/>
        <v>77.770389430165665</v>
      </c>
      <c r="O11" s="126"/>
      <c r="P11" s="129"/>
      <c r="Q11" s="32"/>
      <c r="R11" s="31"/>
    </row>
    <row r="12" spans="1:130" ht="71.25" customHeight="1" thickBot="1" x14ac:dyDescent="0.55000000000000004">
      <c r="A12" s="87"/>
      <c r="B12" s="89"/>
      <c r="C12" s="95"/>
      <c r="D12" s="96"/>
      <c r="E12" s="97"/>
      <c r="F12" s="61"/>
      <c r="G12" s="62"/>
      <c r="H12" s="62"/>
      <c r="I12" s="62"/>
      <c r="J12" s="63"/>
      <c r="K12" s="59" t="s">
        <v>63</v>
      </c>
      <c r="L12" s="60">
        <v>0.1</v>
      </c>
      <c r="M12" s="60">
        <v>0.15</v>
      </c>
      <c r="N12" s="56">
        <f t="shared" si="0"/>
        <v>149.99999999999997</v>
      </c>
      <c r="O12" s="126"/>
      <c r="P12" s="129"/>
    </row>
    <row r="13" spans="1:130" ht="66.75" customHeight="1" thickBot="1" x14ac:dyDescent="0.55000000000000004">
      <c r="A13" s="87"/>
      <c r="B13" s="89"/>
      <c r="C13" s="95"/>
      <c r="D13" s="96"/>
      <c r="E13" s="97"/>
      <c r="F13" s="64"/>
      <c r="G13" s="65"/>
      <c r="H13" s="65"/>
      <c r="I13" s="65"/>
      <c r="J13" s="66"/>
      <c r="K13" s="59" t="s">
        <v>64</v>
      </c>
      <c r="L13" s="60">
        <v>5.54</v>
      </c>
      <c r="M13" s="60">
        <v>7.6</v>
      </c>
      <c r="N13" s="56">
        <f t="shared" si="0"/>
        <v>137.18411552346569</v>
      </c>
      <c r="O13" s="126"/>
      <c r="P13" s="129"/>
    </row>
    <row r="14" spans="1:130" ht="63.75" customHeight="1" thickBot="1" x14ac:dyDescent="0.55000000000000004">
      <c r="A14" s="87"/>
      <c r="B14" s="89"/>
      <c r="C14" s="95"/>
      <c r="D14" s="96"/>
      <c r="E14" s="97"/>
      <c r="F14" s="64"/>
      <c r="G14" s="65"/>
      <c r="H14" s="65"/>
      <c r="I14" s="65"/>
      <c r="J14" s="66"/>
      <c r="K14" s="59" t="s">
        <v>65</v>
      </c>
      <c r="L14" s="60">
        <v>40</v>
      </c>
      <c r="M14" s="60">
        <v>27</v>
      </c>
      <c r="N14" s="56">
        <f t="shared" si="0"/>
        <v>67.5</v>
      </c>
      <c r="O14" s="126"/>
      <c r="P14" s="129"/>
    </row>
    <row r="15" spans="1:130" ht="57.75" customHeight="1" thickBot="1" x14ac:dyDescent="0.55000000000000004">
      <c r="A15" s="87"/>
      <c r="B15" s="89"/>
      <c r="C15" s="95"/>
      <c r="D15" s="96"/>
      <c r="E15" s="97"/>
      <c r="F15" s="64"/>
      <c r="G15" s="65"/>
      <c r="H15" s="65"/>
      <c r="I15" s="65"/>
      <c r="J15" s="66"/>
      <c r="K15" s="59" t="s">
        <v>66</v>
      </c>
      <c r="L15" s="60">
        <v>171.6</v>
      </c>
      <c r="M15" s="60">
        <v>136.6</v>
      </c>
      <c r="N15" s="56">
        <f t="shared" si="0"/>
        <v>79.603729603729604</v>
      </c>
      <c r="O15" s="126"/>
      <c r="P15" s="129"/>
    </row>
    <row r="16" spans="1:130" ht="105" customHeight="1" thickBot="1" x14ac:dyDescent="0.55000000000000004">
      <c r="A16" s="87"/>
      <c r="B16" s="89"/>
      <c r="C16" s="95"/>
      <c r="D16" s="96"/>
      <c r="E16" s="97"/>
      <c r="F16" s="64"/>
      <c r="G16" s="65"/>
      <c r="H16" s="65"/>
      <c r="I16" s="65"/>
      <c r="J16" s="66"/>
      <c r="K16" s="59" t="s">
        <v>67</v>
      </c>
      <c r="L16" s="60">
        <v>27.7</v>
      </c>
      <c r="M16" s="60">
        <v>29.3</v>
      </c>
      <c r="N16" s="56">
        <f t="shared" si="0"/>
        <v>105.77617328519857</v>
      </c>
      <c r="O16" s="126"/>
      <c r="P16" s="129"/>
    </row>
    <row r="17" spans="1:16" ht="108.75" customHeight="1" thickBot="1" x14ac:dyDescent="0.55000000000000004">
      <c r="A17" s="87"/>
      <c r="B17" s="89"/>
      <c r="C17" s="95"/>
      <c r="D17" s="96"/>
      <c r="E17" s="97"/>
      <c r="F17" s="64"/>
      <c r="G17" s="65"/>
      <c r="H17" s="65"/>
      <c r="I17" s="65"/>
      <c r="J17" s="66"/>
      <c r="K17" s="67" t="s">
        <v>68</v>
      </c>
      <c r="L17" s="60">
        <v>0.26</v>
      </c>
      <c r="M17" s="60">
        <v>0.2</v>
      </c>
      <c r="N17" s="56">
        <f t="shared" si="0"/>
        <v>76.923076923076934</v>
      </c>
      <c r="O17" s="126"/>
      <c r="P17" s="129"/>
    </row>
    <row r="18" spans="1:16" ht="78" customHeight="1" thickBot="1" x14ac:dyDescent="0.55000000000000004">
      <c r="A18" s="87"/>
      <c r="B18" s="89"/>
      <c r="C18" s="95"/>
      <c r="D18" s="96"/>
      <c r="E18" s="97"/>
      <c r="F18" s="64"/>
      <c r="G18" s="65"/>
      <c r="H18" s="65"/>
      <c r="I18" s="65"/>
      <c r="J18" s="66"/>
      <c r="K18" s="54" t="s">
        <v>69</v>
      </c>
      <c r="L18" s="60">
        <v>0.9</v>
      </c>
      <c r="M18" s="60">
        <v>0.06</v>
      </c>
      <c r="N18" s="56">
        <f t="shared" si="0"/>
        <v>6.666666666666667</v>
      </c>
      <c r="O18" s="126"/>
      <c r="P18" s="129"/>
    </row>
    <row r="19" spans="1:16" ht="102" customHeight="1" thickBot="1" x14ac:dyDescent="0.55000000000000004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59" t="s">
        <v>70</v>
      </c>
      <c r="L19" s="60">
        <v>0.87</v>
      </c>
      <c r="M19" s="60">
        <v>0.55000000000000004</v>
      </c>
      <c r="N19" s="56">
        <f t="shared" si="0"/>
        <v>63.218390804597703</v>
      </c>
      <c r="O19" s="126"/>
      <c r="P19" s="129"/>
    </row>
    <row r="20" spans="1:16" ht="100.5" customHeight="1" thickBot="1" x14ac:dyDescent="0.55000000000000004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59" t="s">
        <v>71</v>
      </c>
      <c r="L20" s="60">
        <v>5.41</v>
      </c>
      <c r="M20" s="60">
        <v>12.47</v>
      </c>
      <c r="N20" s="56">
        <f t="shared" si="0"/>
        <v>230.49907578558225</v>
      </c>
      <c r="O20" s="126"/>
      <c r="P20" s="129"/>
    </row>
    <row r="21" spans="1:16" ht="246.75" customHeight="1" thickBot="1" x14ac:dyDescent="0.55000000000000004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59" t="s">
        <v>72</v>
      </c>
      <c r="L21" s="60">
        <v>96</v>
      </c>
      <c r="M21" s="60">
        <v>80</v>
      </c>
      <c r="N21" s="56">
        <f t="shared" si="0"/>
        <v>83.333333333333343</v>
      </c>
      <c r="O21" s="126"/>
      <c r="P21" s="129"/>
    </row>
    <row r="22" spans="1:16" ht="231.75" thickBot="1" x14ac:dyDescent="0.55000000000000004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59" t="s">
        <v>73</v>
      </c>
      <c r="L22" s="60">
        <v>96</v>
      </c>
      <c r="M22" s="60">
        <v>80</v>
      </c>
      <c r="N22" s="56">
        <f t="shared" si="0"/>
        <v>83.333333333333343</v>
      </c>
      <c r="O22" s="126"/>
      <c r="P22" s="129"/>
    </row>
    <row r="23" spans="1:16" ht="262.5" customHeight="1" thickBot="1" x14ac:dyDescent="0.55000000000000004">
      <c r="A23" s="68"/>
      <c r="B23" s="69"/>
      <c r="C23" s="69"/>
      <c r="D23" s="69"/>
      <c r="E23" s="69"/>
      <c r="F23" s="69"/>
      <c r="G23" s="69"/>
      <c r="H23" s="69"/>
      <c r="I23" s="69"/>
      <c r="J23" s="69"/>
      <c r="K23" s="59" t="s">
        <v>74</v>
      </c>
      <c r="L23" s="60">
        <v>97</v>
      </c>
      <c r="M23" s="60">
        <v>80</v>
      </c>
      <c r="N23" s="56">
        <f t="shared" si="0"/>
        <v>82.474226804123703</v>
      </c>
      <c r="O23" s="126"/>
      <c r="P23" s="129"/>
    </row>
    <row r="24" spans="1:16" ht="299.25" customHeight="1" thickBot="1" x14ac:dyDescent="0.55000000000000004">
      <c r="A24" s="68"/>
      <c r="B24" s="69"/>
      <c r="C24" s="69"/>
      <c r="D24" s="69"/>
      <c r="E24" s="69"/>
      <c r="F24" s="69"/>
      <c r="G24" s="69"/>
      <c r="H24" s="69"/>
      <c r="I24" s="69"/>
      <c r="J24" s="69"/>
      <c r="K24" s="59" t="s">
        <v>75</v>
      </c>
      <c r="L24" s="60">
        <v>98</v>
      </c>
      <c r="M24" s="71">
        <v>85</v>
      </c>
      <c r="N24" s="56">
        <f t="shared" si="0"/>
        <v>86.734693877551024</v>
      </c>
      <c r="O24" s="126"/>
      <c r="P24" s="129"/>
    </row>
    <row r="25" spans="1:16" ht="94.5" customHeight="1" x14ac:dyDescent="0.5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43" t="s">
        <v>51</v>
      </c>
      <c r="L25" s="70"/>
      <c r="M25" s="72"/>
      <c r="N25" s="56">
        <v>92</v>
      </c>
      <c r="O25" s="127"/>
      <c r="P25" s="130"/>
    </row>
  </sheetData>
  <mergeCells count="13">
    <mergeCell ref="A7:A18"/>
    <mergeCell ref="B7:B18"/>
    <mergeCell ref="K4:N4"/>
    <mergeCell ref="C8:E18"/>
    <mergeCell ref="P7:P25"/>
    <mergeCell ref="O7:O25"/>
    <mergeCell ref="A2:P2"/>
    <mergeCell ref="O4:O5"/>
    <mergeCell ref="P4:P5"/>
    <mergeCell ref="C4:E4"/>
    <mergeCell ref="A4:A5"/>
    <mergeCell ref="B4:B5"/>
    <mergeCell ref="F4:J4"/>
  </mergeCells>
  <phoneticPr fontId="0" type="noConversion"/>
  <pageMargins left="0" right="0" top="0" bottom="0" header="0" footer="0"/>
  <pageSetup paperSize="9" scale="15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98" t="s">
        <v>32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</row>
    <row r="6" spans="1:16" ht="23.45" customHeight="1" x14ac:dyDescent="0.25"/>
    <row r="7" spans="1:16" s="1" customFormat="1" ht="45.6" customHeight="1" x14ac:dyDescent="0.25">
      <c r="A7" s="99" t="s">
        <v>0</v>
      </c>
      <c r="B7" s="99" t="s">
        <v>12</v>
      </c>
      <c r="C7" s="100" t="s">
        <v>13</v>
      </c>
      <c r="D7" s="100" t="s">
        <v>3</v>
      </c>
      <c r="E7" s="100" t="s">
        <v>18</v>
      </c>
      <c r="F7" s="102" t="s">
        <v>15</v>
      </c>
      <c r="G7" s="103"/>
      <c r="H7" s="103"/>
      <c r="I7" s="103"/>
      <c r="J7" s="103"/>
      <c r="K7" s="104"/>
      <c r="L7" s="105" t="s">
        <v>17</v>
      </c>
      <c r="M7" s="107" t="s">
        <v>1</v>
      </c>
      <c r="N7" s="108"/>
      <c r="O7" s="100" t="s">
        <v>33</v>
      </c>
      <c r="P7" s="100" t="s">
        <v>2</v>
      </c>
    </row>
    <row r="8" spans="1:16" s="1" customFormat="1" ht="77.45" customHeight="1" x14ac:dyDescent="0.25">
      <c r="A8" s="100"/>
      <c r="B8" s="100"/>
      <c r="C8" s="101"/>
      <c r="D8" s="101"/>
      <c r="E8" s="101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06"/>
      <c r="M8" s="24" t="s">
        <v>5</v>
      </c>
      <c r="N8" s="24" t="s">
        <v>23</v>
      </c>
      <c r="O8" s="101"/>
      <c r="P8" s="101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09">
        <v>1</v>
      </c>
      <c r="B10" s="112"/>
      <c r="C10" s="11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5"/>
      <c r="N10" s="115"/>
      <c r="O10" s="120"/>
      <c r="P10" s="123"/>
    </row>
    <row r="11" spans="1:16" ht="87" customHeight="1" x14ac:dyDescent="0.25">
      <c r="A11" s="110"/>
      <c r="B11" s="113"/>
      <c r="C11" s="11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6"/>
      <c r="N11" s="118"/>
      <c r="O11" s="121"/>
      <c r="P11" s="124"/>
    </row>
    <row r="12" spans="1:16" ht="64.900000000000006" customHeight="1" x14ac:dyDescent="0.25">
      <c r="A12" s="110"/>
      <c r="B12" s="113"/>
      <c r="C12" s="11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6"/>
      <c r="N12" s="118"/>
      <c r="O12" s="121"/>
      <c r="P12" s="124"/>
    </row>
    <row r="13" spans="1:16" ht="93.6" customHeight="1" x14ac:dyDescent="0.25">
      <c r="A13" s="110"/>
      <c r="B13" s="113"/>
      <c r="C13" s="11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6"/>
      <c r="N13" s="118"/>
      <c r="O13" s="121"/>
      <c r="P13" s="124"/>
    </row>
    <row r="14" spans="1:16" ht="73.150000000000006" customHeight="1" x14ac:dyDescent="0.25">
      <c r="A14" s="110"/>
      <c r="B14" s="113"/>
      <c r="C14" s="11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6"/>
      <c r="N14" s="118"/>
      <c r="O14" s="121"/>
      <c r="P14" s="124"/>
    </row>
    <row r="15" spans="1:16" ht="51" customHeight="1" x14ac:dyDescent="0.25">
      <c r="A15" s="111"/>
      <c r="B15" s="114"/>
      <c r="C15" s="11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7"/>
      <c r="N15" s="119"/>
      <c r="O15" s="122"/>
      <c r="P15" s="125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2023-04-26T08:50:26Z</dcterms:modified>
</cp:coreProperties>
</file>